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R.PICHOVA\Documents\Má složka rok 2018\EFEKT pro rok 2019\VŘ\"/>
    </mc:Choice>
  </mc:AlternateContent>
  <xr:revisionPtr revIDLastSave="0" documentId="13_ncr:1_{636EF0C1-D13C-41A9-8252-CEE665DA7B3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2-Rozpocet" sheetId="6" r:id="rId1"/>
  </sheets>
  <calcPr calcId="181029"/>
</workbook>
</file>

<file path=xl/calcChain.xml><?xml version="1.0" encoding="utf-8"?>
<calcChain xmlns="http://schemas.openxmlformats.org/spreadsheetml/2006/main">
  <c r="E31" i="6" l="1"/>
  <c r="G45" i="6" l="1"/>
  <c r="G36" i="6"/>
  <c r="G37" i="6"/>
  <c r="G38" i="6"/>
  <c r="G40" i="6"/>
  <c r="E44" i="6"/>
  <c r="B41" i="6"/>
  <c r="G41" i="6" s="1"/>
  <c r="B39" i="6"/>
  <c r="E39" i="6" s="1"/>
  <c r="G35" i="6"/>
  <c r="F34" i="6"/>
  <c r="F33" i="6"/>
  <c r="E32" i="6"/>
  <c r="E30" i="6"/>
  <c r="B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D49" i="6" l="1"/>
  <c r="D48" i="6"/>
  <c r="B42" i="6"/>
  <c r="E42" i="6" s="1"/>
  <c r="F51" i="6"/>
  <c r="E60" i="6" s="1"/>
  <c r="F60" i="6" s="1"/>
  <c r="G60" i="6" s="1"/>
  <c r="E29" i="6"/>
  <c r="G48" i="6" l="1"/>
  <c r="G49" i="6"/>
  <c r="E51" i="6"/>
  <c r="E59" i="6" s="1"/>
  <c r="G51" i="6" l="1"/>
  <c r="E56" i="6" s="1"/>
  <c r="F56" i="6" s="1"/>
  <c r="G56" i="6" s="1"/>
  <c r="E55" i="6"/>
  <c r="E58" i="6" s="1"/>
  <c r="F59" i="6"/>
  <c r="G59" i="6" s="1"/>
  <c r="F55" i="6" l="1"/>
  <c r="G55" i="6" s="1"/>
  <c r="B51" i="6"/>
  <c r="E54" i="6" s="1"/>
  <c r="F54" i="6" s="1"/>
  <c r="G54" i="6" s="1"/>
  <c r="F58" i="6"/>
  <c r="G58" i="6" s="1"/>
  <c r="C59" i="6"/>
  <c r="C60" i="6" s="1"/>
  <c r="C55" i="6" l="1"/>
  <c r="C56" i="6" s="1"/>
</calcChain>
</file>

<file path=xl/sharedStrings.xml><?xml version="1.0" encoding="utf-8"?>
<sst xmlns="http://schemas.openxmlformats.org/spreadsheetml/2006/main" count="100" uniqueCount="66">
  <si>
    <t>Položka</t>
  </si>
  <si>
    <t>Počet</t>
  </si>
  <si>
    <t>MJ</t>
  </si>
  <si>
    <t>Náklady v Kč bez DPH</t>
  </si>
  <si>
    <t>Kč/MJ</t>
  </si>
  <si>
    <t>Uznatelné</t>
  </si>
  <si>
    <t>Celkem</t>
  </si>
  <si>
    <t>osv. soustava</t>
  </si>
  <si>
    <t>říd. systém</t>
  </si>
  <si>
    <t>Neuzn.</t>
  </si>
  <si>
    <t>Svítidlo dle konfigurace 1</t>
  </si>
  <si>
    <t>ks</t>
  </si>
  <si>
    <t>Svítidlo dle konfigurace 2</t>
  </si>
  <si>
    <t>Svítidlo dle konfigurace 3</t>
  </si>
  <si>
    <t>Svítidlo dle konfigurace 4</t>
  </si>
  <si>
    <t>Svítidlo dle konfigurace 5</t>
  </si>
  <si>
    <t>Svítidlo dle konfigurace 6</t>
  </si>
  <si>
    <t>Svítidlo dle konfigurace 7</t>
  </si>
  <si>
    <t>Svítidlo dle konfigurace 8</t>
  </si>
  <si>
    <t>Svítidlo dle konfigurace 9</t>
  </si>
  <si>
    <t>Svítidlo dle konfigurace 10</t>
  </si>
  <si>
    <t>Svítidlo dle konfigurace 11</t>
  </si>
  <si>
    <t>Svítidlo dle konfigurace 12</t>
  </si>
  <si>
    <t>Svítidlo dle konfigurace 13</t>
  </si>
  <si>
    <t>Svítidlo dle konfigurace 14</t>
  </si>
  <si>
    <t>Svítidlo dle konfigurace 15</t>
  </si>
  <si>
    <t>Popl. za recykl. svítidla</t>
  </si>
  <si>
    <t>Přípl. za proved. s poj.(Svít.)</t>
  </si>
  <si>
    <t>Demont. sv. vč.eko.likv.</t>
  </si>
  <si>
    <t>Mont. sv. vč. zapoj. (pozor 53sv. Na vrchní vedení)</t>
  </si>
  <si>
    <t>Rekonstr. RVO tj. skříň vč. el.výzbr. a čítač provoz. Hod.</t>
  </si>
  <si>
    <t>kmpl</t>
  </si>
  <si>
    <t>Seřízení řídících prvků</t>
  </si>
  <si>
    <t>1000 mm výložník (max. dopor. délka)</t>
  </si>
  <si>
    <t>1000 mm prodloužení sloupu</t>
  </si>
  <si>
    <t>2000 mm prodloužení sloupu</t>
  </si>
  <si>
    <t>konzole</t>
  </si>
  <si>
    <t>Kabel CYKY 3x1,5mm2 vč.montáže</t>
  </si>
  <si>
    <t>m</t>
  </si>
  <si>
    <t xml:space="preserve">Ost.konstr.materiál </t>
  </si>
  <si>
    <t>Montáž výložníků či nástavců</t>
  </si>
  <si>
    <t>Plošina</t>
  </si>
  <si>
    <t>hod</t>
  </si>
  <si>
    <t>Závěrečná revize</t>
  </si>
  <si>
    <t>Proj. Dok. skutečného provedení</t>
  </si>
  <si>
    <t>Zařízení staveniště a dopravní značení (6,48% z ceny práce)</t>
  </si>
  <si>
    <t>Provozní vlivy (6% z ceny práce)</t>
  </si>
  <si>
    <t>Rekapitulace</t>
  </si>
  <si>
    <t>podíl</t>
  </si>
  <si>
    <t>bez DPH</t>
  </si>
  <si>
    <t>DPH (21%)</t>
  </si>
  <si>
    <t>s DPH</t>
  </si>
  <si>
    <t>Celkové náklady</t>
  </si>
  <si>
    <t>tis. Kč</t>
  </si>
  <si>
    <t>z toho uznatelné náklady</t>
  </si>
  <si>
    <t>z toho neuznatelné náklady</t>
  </si>
  <si>
    <t>Uznatelné náklady</t>
  </si>
  <si>
    <t>z toho náklady na osvětlovací soustavu</t>
  </si>
  <si>
    <t>z toho náklady na řídící systém</t>
  </si>
  <si>
    <t>Příloha č. 7</t>
  </si>
  <si>
    <t>Název zakázky:  Snížení energetické náročnosti VO Náchod - EFEKT2019</t>
  </si>
  <si>
    <t>Sídlo (doplní dodavatel):</t>
  </si>
  <si>
    <t>Název (doplní dodavatel):</t>
  </si>
  <si>
    <t>Dodavatel</t>
  </si>
  <si>
    <t>razítko a podpis osoby oprávněné jednat za účastníka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</si>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</sst>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7" x14ac:knownFonts="1"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DDDDD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73"/>
  <sheetViews>
    <sheetView tabSelected="1" view="pageBreakPreview" topLeftCell="A7" zoomScale="85" zoomScaleNormal="100" zoomScaleSheetLayoutView="85" zoomScalePageLayoutView="80" workbookViewId="0">
      <selection activeCell="D31" sqref="D31"/>
    </sheetView>
  </sheetViews>
  <sheetFormatPr defaultRowHeight="15.75" x14ac:dyDescent="0.25"/>
  <cols>
    <col min="1" max="1" width="47.25" style="2" bestFit="1" customWidth="1"/>
    <col min="2" max="2" width="9.375" style="2" bestFit="1" customWidth="1"/>
    <col min="3" max="3" width="7.5" style="2" customWidth="1"/>
    <col min="4" max="4" width="7.5" style="2" bestFit="1" customWidth="1"/>
    <col min="5" max="5" width="9.875" style="2" bestFit="1" customWidth="1"/>
    <col min="6" max="6" width="8.375" style="2" bestFit="1" customWidth="1"/>
    <col min="7" max="7" width="8.5" style="2" bestFit="1" customWidth="1"/>
    <col min="8" max="8" width="13.375" style="2" customWidth="1"/>
    <col min="9" max="16384" width="9" style="2"/>
  </cols>
  <sheetData>
    <row r="1" spans="1:16" ht="15.75" customHeight="1" x14ac:dyDescent="0.25">
      <c r="A1" s="20" t="s">
        <v>59</v>
      </c>
      <c r="B1" s="20"/>
      <c r="C1" s="20"/>
      <c r="D1" s="20"/>
      <c r="E1" s="20"/>
      <c r="F1" s="20"/>
      <c r="G1" s="20"/>
      <c r="H1" s="9"/>
      <c r="I1" s="1"/>
    </row>
    <row r="2" spans="1:16" ht="9" customHeight="1" x14ac:dyDescent="0.25">
      <c r="H2" s="9"/>
      <c r="I2" s="1"/>
    </row>
    <row r="3" spans="1:16" ht="15.75" customHeight="1" x14ac:dyDescent="0.25">
      <c r="A3" s="21" t="s">
        <v>60</v>
      </c>
      <c r="B3" s="21"/>
      <c r="C3" s="21"/>
      <c r="D3" s="21"/>
      <c r="E3" s="21"/>
      <c r="F3" s="21"/>
      <c r="G3" s="21"/>
      <c r="H3" s="9"/>
      <c r="I3" s="1"/>
    </row>
    <row r="4" spans="1:16" ht="15.75" customHeight="1" x14ac:dyDescent="0.25">
      <c r="A4" s="21"/>
      <c r="B4" s="21"/>
      <c r="C4" s="21"/>
      <c r="D4" s="21"/>
      <c r="E4" s="21"/>
      <c r="F4" s="21"/>
      <c r="G4" s="21"/>
      <c r="H4" s="9"/>
      <c r="I4" s="1"/>
    </row>
    <row r="5" spans="1:16" ht="14.25" customHeight="1" x14ac:dyDescent="0.25">
      <c r="A5" s="22" t="s">
        <v>63</v>
      </c>
      <c r="B5" s="21"/>
      <c r="C5" s="21"/>
      <c r="D5" s="21"/>
      <c r="E5" s="21"/>
      <c r="F5" s="21"/>
      <c r="G5" s="21"/>
      <c r="H5" s="9"/>
      <c r="I5" s="1"/>
    </row>
    <row r="6" spans="1:16" ht="9" hidden="1" customHeight="1" x14ac:dyDescent="0.25">
      <c r="A6" s="5"/>
      <c r="B6" s="5"/>
      <c r="C6" s="5"/>
      <c r="D6" s="5"/>
      <c r="E6" s="5"/>
      <c r="F6" s="5"/>
      <c r="G6" s="5"/>
      <c r="H6" s="9"/>
      <c r="I6" s="1"/>
    </row>
    <row r="7" spans="1:16" ht="15.75" customHeight="1" x14ac:dyDescent="0.25">
      <c r="A7" s="22" t="s">
        <v>62</v>
      </c>
      <c r="B7" s="21"/>
      <c r="C7" s="21"/>
      <c r="D7" s="21"/>
      <c r="E7" s="21"/>
      <c r="F7" s="21"/>
      <c r="G7" s="21"/>
      <c r="H7" s="9"/>
      <c r="I7" s="1"/>
    </row>
    <row r="8" spans="1:16" ht="15.75" customHeight="1" x14ac:dyDescent="0.25">
      <c r="A8" s="21" t="s">
        <v>61</v>
      </c>
      <c r="B8" s="21"/>
      <c r="C8" s="21"/>
      <c r="D8" s="21"/>
      <c r="E8" s="21"/>
      <c r="F8" s="21"/>
      <c r="G8" s="21"/>
      <c r="H8" s="9"/>
      <c r="I8" s="1"/>
    </row>
    <row r="9" spans="1:16" ht="15.75" customHeight="1" x14ac:dyDescent="0.25">
      <c r="A9" s="22"/>
      <c r="B9" s="21"/>
      <c r="C9" s="21"/>
      <c r="D9" s="21"/>
      <c r="E9" s="21"/>
      <c r="F9" s="21"/>
      <c r="G9" s="21"/>
      <c r="H9" s="9"/>
      <c r="I9" s="1"/>
    </row>
    <row r="10" spans="1:16" ht="15.75" customHeight="1" x14ac:dyDescent="0.25">
      <c r="H10" s="9"/>
      <c r="I10" s="1"/>
    </row>
    <row r="11" spans="1:16" x14ac:dyDescent="0.25">
      <c r="A11" s="36" t="s">
        <v>0</v>
      </c>
      <c r="B11" s="36" t="s">
        <v>1</v>
      </c>
      <c r="C11" s="36" t="s">
        <v>2</v>
      </c>
      <c r="D11" s="36" t="s">
        <v>3</v>
      </c>
      <c r="E11" s="36"/>
      <c r="F11" s="36"/>
      <c r="G11" s="37"/>
      <c r="H11" s="1"/>
      <c r="I11" s="1"/>
    </row>
    <row r="12" spans="1:16" x14ac:dyDescent="0.25">
      <c r="A12" s="36"/>
      <c r="B12" s="36"/>
      <c r="C12" s="36"/>
      <c r="D12" s="36" t="s">
        <v>4</v>
      </c>
      <c r="E12" s="36" t="s">
        <v>5</v>
      </c>
      <c r="F12" s="36"/>
      <c r="G12" s="37" t="s">
        <v>9</v>
      </c>
      <c r="H12" s="1"/>
      <c r="I12" s="1"/>
    </row>
    <row r="13" spans="1:16" x14ac:dyDescent="0.25">
      <c r="A13" s="36"/>
      <c r="B13" s="36"/>
      <c r="C13" s="36"/>
      <c r="D13" s="36"/>
      <c r="E13" s="3" t="s">
        <v>7</v>
      </c>
      <c r="F13" s="3" t="s">
        <v>8</v>
      </c>
      <c r="G13" s="37"/>
      <c r="H13" s="1"/>
      <c r="I13" s="10"/>
      <c r="J13" s="1"/>
      <c r="K13" s="6"/>
      <c r="L13" s="10"/>
      <c r="M13" s="6"/>
      <c r="N13" s="6"/>
      <c r="O13" s="6"/>
      <c r="P13" s="6"/>
    </row>
    <row r="14" spans="1:16" x14ac:dyDescent="0.25">
      <c r="A14" s="7" t="s">
        <v>10</v>
      </c>
      <c r="B14" s="7">
        <v>37</v>
      </c>
      <c r="C14" s="7" t="s">
        <v>11</v>
      </c>
      <c r="D14" s="11"/>
      <c r="E14" s="11">
        <f t="shared" ref="E14:E32" si="0">B14*D14</f>
        <v>0</v>
      </c>
      <c r="F14" s="11"/>
      <c r="G14" s="11"/>
      <c r="H14" s="1"/>
      <c r="I14" s="4"/>
      <c r="J14" s="6"/>
      <c r="K14" s="6"/>
      <c r="L14" s="6"/>
      <c r="M14" s="6"/>
      <c r="N14" s="6"/>
      <c r="O14" s="6"/>
      <c r="P14" s="6"/>
    </row>
    <row r="15" spans="1:16" x14ac:dyDescent="0.25">
      <c r="A15" s="7" t="s">
        <v>12</v>
      </c>
      <c r="B15" s="7">
        <v>34</v>
      </c>
      <c r="C15" s="7" t="s">
        <v>11</v>
      </c>
      <c r="D15" s="11"/>
      <c r="E15" s="11">
        <f t="shared" si="0"/>
        <v>0</v>
      </c>
      <c r="F15" s="11"/>
      <c r="G15" s="1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7" t="s">
        <v>13</v>
      </c>
      <c r="B16" s="7">
        <v>9</v>
      </c>
      <c r="C16" s="7" t="s">
        <v>11</v>
      </c>
      <c r="D16" s="11"/>
      <c r="E16" s="11">
        <f t="shared" si="0"/>
        <v>0</v>
      </c>
      <c r="F16" s="11"/>
      <c r="G16" s="1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7" t="s">
        <v>14</v>
      </c>
      <c r="B17" s="7">
        <v>12</v>
      </c>
      <c r="C17" s="7" t="s">
        <v>11</v>
      </c>
      <c r="D17" s="11"/>
      <c r="E17" s="11">
        <f t="shared" si="0"/>
        <v>0</v>
      </c>
      <c r="F17" s="11"/>
      <c r="G17" s="1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7" t="s">
        <v>15</v>
      </c>
      <c r="B18" s="7">
        <v>18</v>
      </c>
      <c r="C18" s="7" t="s">
        <v>11</v>
      </c>
      <c r="D18" s="11"/>
      <c r="E18" s="11">
        <f t="shared" si="0"/>
        <v>0</v>
      </c>
      <c r="F18" s="11"/>
      <c r="G18" s="11"/>
      <c r="H18" s="1"/>
      <c r="I18" s="1"/>
      <c r="J18" s="1"/>
      <c r="K18" s="1"/>
      <c r="L18" s="1"/>
      <c r="M18" s="1"/>
      <c r="N18" s="8"/>
      <c r="O18" s="1"/>
      <c r="P18" s="1"/>
    </row>
    <row r="19" spans="1:16" x14ac:dyDescent="0.25">
      <c r="A19" s="7" t="s">
        <v>16</v>
      </c>
      <c r="B19" s="7">
        <v>28</v>
      </c>
      <c r="C19" s="7" t="s">
        <v>11</v>
      </c>
      <c r="D19" s="11"/>
      <c r="E19" s="11">
        <f t="shared" si="0"/>
        <v>0</v>
      </c>
      <c r="F19" s="11"/>
      <c r="G19" s="1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7" t="s">
        <v>17</v>
      </c>
      <c r="B20" s="7">
        <v>18</v>
      </c>
      <c r="C20" s="7" t="s">
        <v>11</v>
      </c>
      <c r="D20" s="11"/>
      <c r="E20" s="11">
        <f t="shared" si="0"/>
        <v>0</v>
      </c>
      <c r="F20" s="11"/>
      <c r="G20" s="1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7" t="s">
        <v>18</v>
      </c>
      <c r="B21" s="7">
        <v>26</v>
      </c>
      <c r="C21" s="7" t="s">
        <v>11</v>
      </c>
      <c r="D21" s="11"/>
      <c r="E21" s="11">
        <f t="shared" si="0"/>
        <v>0</v>
      </c>
      <c r="F21" s="11"/>
      <c r="G21" s="1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7" t="s">
        <v>19</v>
      </c>
      <c r="B22" s="7">
        <v>44</v>
      </c>
      <c r="C22" s="7" t="s">
        <v>11</v>
      </c>
      <c r="D22" s="11"/>
      <c r="E22" s="11">
        <f t="shared" si="0"/>
        <v>0</v>
      </c>
      <c r="F22" s="11"/>
      <c r="G22" s="11"/>
      <c r="H22" s="1"/>
      <c r="I22" s="1"/>
    </row>
    <row r="23" spans="1:16" x14ac:dyDescent="0.25">
      <c r="A23" s="7" t="s">
        <v>20</v>
      </c>
      <c r="B23" s="7">
        <v>12</v>
      </c>
      <c r="C23" s="7" t="s">
        <v>11</v>
      </c>
      <c r="D23" s="11"/>
      <c r="E23" s="11">
        <f t="shared" si="0"/>
        <v>0</v>
      </c>
      <c r="F23" s="11"/>
      <c r="G23" s="11"/>
      <c r="H23" s="1"/>
      <c r="I23" s="1"/>
    </row>
    <row r="24" spans="1:16" x14ac:dyDescent="0.25">
      <c r="A24" s="7" t="s">
        <v>21</v>
      </c>
      <c r="B24" s="7">
        <v>16</v>
      </c>
      <c r="C24" s="7" t="s">
        <v>11</v>
      </c>
      <c r="D24" s="11"/>
      <c r="E24" s="11">
        <f t="shared" si="0"/>
        <v>0</v>
      </c>
      <c r="F24" s="11"/>
      <c r="G24" s="11"/>
      <c r="H24" s="1"/>
      <c r="I24" s="1"/>
    </row>
    <row r="25" spans="1:16" x14ac:dyDescent="0.25">
      <c r="A25" s="7" t="s">
        <v>22</v>
      </c>
      <c r="B25" s="7">
        <v>7</v>
      </c>
      <c r="C25" s="7" t="s">
        <v>11</v>
      </c>
      <c r="D25" s="11"/>
      <c r="E25" s="11">
        <f t="shared" si="0"/>
        <v>0</v>
      </c>
      <c r="F25" s="11"/>
      <c r="G25" s="11"/>
      <c r="H25" s="1"/>
      <c r="I25" s="1"/>
    </row>
    <row r="26" spans="1:16" x14ac:dyDescent="0.25">
      <c r="A26" s="7" t="s">
        <v>23</v>
      </c>
      <c r="B26" s="7">
        <v>12</v>
      </c>
      <c r="C26" s="7" t="s">
        <v>11</v>
      </c>
      <c r="D26" s="11"/>
      <c r="E26" s="11">
        <f t="shared" si="0"/>
        <v>0</v>
      </c>
      <c r="F26" s="11"/>
      <c r="G26" s="11"/>
      <c r="H26" s="1"/>
      <c r="I26" s="1"/>
    </row>
    <row r="27" spans="1:16" x14ac:dyDescent="0.25">
      <c r="A27" s="7" t="s">
        <v>24</v>
      </c>
      <c r="B27" s="7">
        <v>6</v>
      </c>
      <c r="C27" s="7" t="s">
        <v>11</v>
      </c>
      <c r="D27" s="11"/>
      <c r="E27" s="11">
        <f t="shared" si="0"/>
        <v>0</v>
      </c>
      <c r="F27" s="11"/>
      <c r="G27" s="11"/>
      <c r="H27" s="1"/>
      <c r="I27" s="1"/>
    </row>
    <row r="28" spans="1:16" x14ac:dyDescent="0.25">
      <c r="A28" s="7" t="s">
        <v>25</v>
      </c>
      <c r="B28" s="7">
        <v>11</v>
      </c>
      <c r="C28" s="7" t="s">
        <v>11</v>
      </c>
      <c r="D28" s="11"/>
      <c r="E28" s="11">
        <f t="shared" si="0"/>
        <v>0</v>
      </c>
      <c r="F28" s="11"/>
      <c r="G28" s="11"/>
      <c r="H28" s="1"/>
      <c r="I28" s="1"/>
    </row>
    <row r="29" spans="1:16" x14ac:dyDescent="0.25">
      <c r="A29" s="7" t="s">
        <v>26</v>
      </c>
      <c r="B29" s="7">
        <f>SUM(B14:B28)</f>
        <v>290</v>
      </c>
      <c r="C29" s="7" t="s">
        <v>11</v>
      </c>
      <c r="D29" s="11"/>
      <c r="E29" s="11">
        <f t="shared" si="0"/>
        <v>0</v>
      </c>
      <c r="F29" s="11"/>
      <c r="G29" s="11"/>
      <c r="H29" s="1"/>
      <c r="I29" s="1"/>
    </row>
    <row r="30" spans="1:16" x14ac:dyDescent="0.25">
      <c r="A30" s="7" t="s">
        <v>27</v>
      </c>
      <c r="B30" s="7">
        <v>55</v>
      </c>
      <c r="C30" s="7" t="s">
        <v>11</v>
      </c>
      <c r="D30" s="11"/>
      <c r="E30" s="11">
        <f t="shared" si="0"/>
        <v>0</v>
      </c>
      <c r="F30" s="11"/>
      <c r="G30" s="11"/>
      <c r="H30" s="1"/>
      <c r="I30" s="1"/>
    </row>
    <row r="31" spans="1:16" x14ac:dyDescent="0.25">
      <c r="A31" s="7" t="s">
        <v>28</v>
      </c>
      <c r="B31" s="7">
        <v>290</v>
      </c>
      <c r="C31" s="7" t="s">
        <v>11</v>
      </c>
      <c r="D31" s="11"/>
      <c r="E31" s="11">
        <f t="shared" si="0"/>
        <v>0</v>
      </c>
      <c r="F31" s="11"/>
      <c r="G31" s="11"/>
      <c r="H31" s="1"/>
      <c r="I31" s="1"/>
    </row>
    <row r="32" spans="1:16" x14ac:dyDescent="0.25">
      <c r="A32" s="7" t="s">
        <v>29</v>
      </c>
      <c r="B32" s="7">
        <v>290</v>
      </c>
      <c r="C32" s="7" t="s">
        <v>11</v>
      </c>
      <c r="D32" s="11"/>
      <c r="E32" s="11">
        <f t="shared" si="0"/>
        <v>0</v>
      </c>
      <c r="F32" s="11"/>
      <c r="G32" s="11"/>
      <c r="H32" s="1"/>
      <c r="I32" s="1"/>
    </row>
    <row r="33" spans="1:9" x14ac:dyDescent="0.25">
      <c r="A33" s="7" t="s">
        <v>30</v>
      </c>
      <c r="B33" s="7">
        <v>1</v>
      </c>
      <c r="C33" s="7" t="s">
        <v>31</v>
      </c>
      <c r="D33" s="11"/>
      <c r="E33" s="11"/>
      <c r="F33" s="11">
        <f>B33*D33</f>
        <v>0</v>
      </c>
      <c r="G33" s="11"/>
      <c r="H33" s="1"/>
      <c r="I33" s="1"/>
    </row>
    <row r="34" spans="1:9" x14ac:dyDescent="0.25">
      <c r="A34" s="7" t="s">
        <v>32</v>
      </c>
      <c r="B34" s="7">
        <v>3</v>
      </c>
      <c r="C34" s="7" t="s">
        <v>31</v>
      </c>
      <c r="D34" s="11"/>
      <c r="E34" s="11"/>
      <c r="F34" s="11">
        <f>B34*D34</f>
        <v>0</v>
      </c>
      <c r="G34" s="11"/>
      <c r="H34" s="1"/>
      <c r="I34" s="1"/>
    </row>
    <row r="35" spans="1:9" x14ac:dyDescent="0.25">
      <c r="A35" s="7" t="s">
        <v>33</v>
      </c>
      <c r="B35" s="7">
        <v>69</v>
      </c>
      <c r="C35" s="7" t="s">
        <v>11</v>
      </c>
      <c r="D35" s="11"/>
      <c r="E35" s="11"/>
      <c r="F35" s="7"/>
      <c r="G35" s="11">
        <f>B35*D35</f>
        <v>0</v>
      </c>
      <c r="H35" s="1"/>
      <c r="I35" s="1"/>
    </row>
    <row r="36" spans="1:9" x14ac:dyDescent="0.25">
      <c r="A36" s="7" t="s">
        <v>34</v>
      </c>
      <c r="B36" s="7">
        <v>20</v>
      </c>
      <c r="C36" s="7" t="s">
        <v>11</v>
      </c>
      <c r="D36" s="11"/>
      <c r="E36" s="11"/>
      <c r="F36" s="7"/>
      <c r="G36" s="11">
        <f t="shared" ref="G36:G49" si="1">B36*D36</f>
        <v>0</v>
      </c>
      <c r="H36" s="1"/>
      <c r="I36" s="1"/>
    </row>
    <row r="37" spans="1:9" x14ac:dyDescent="0.25">
      <c r="A37" s="7" t="s">
        <v>35</v>
      </c>
      <c r="B37" s="7">
        <v>8</v>
      </c>
      <c r="C37" s="7" t="s">
        <v>11</v>
      </c>
      <c r="D37" s="11"/>
      <c r="E37" s="11"/>
      <c r="F37" s="7"/>
      <c r="G37" s="11">
        <f t="shared" si="1"/>
        <v>0</v>
      </c>
      <c r="H37" s="1"/>
      <c r="I37" s="1"/>
    </row>
    <row r="38" spans="1:9" x14ac:dyDescent="0.25">
      <c r="A38" s="7" t="s">
        <v>36</v>
      </c>
      <c r="B38" s="7">
        <v>3</v>
      </c>
      <c r="C38" s="7" t="s">
        <v>11</v>
      </c>
      <c r="D38" s="11"/>
      <c r="E38" s="11"/>
      <c r="F38" s="7"/>
      <c r="G38" s="11">
        <f t="shared" si="1"/>
        <v>0</v>
      </c>
      <c r="H38" s="1"/>
      <c r="I38" s="1"/>
    </row>
    <row r="39" spans="1:9" x14ac:dyDescent="0.25">
      <c r="A39" s="7" t="s">
        <v>37</v>
      </c>
      <c r="B39" s="7">
        <f>(84*1.5+2.5*6+3+93*7)</f>
        <v>795</v>
      </c>
      <c r="C39" s="7" t="s">
        <v>38</v>
      </c>
      <c r="D39" s="11"/>
      <c r="E39" s="11">
        <f>B39*D39</f>
        <v>0</v>
      </c>
      <c r="F39" s="11"/>
      <c r="G39" s="11"/>
      <c r="H39" s="1"/>
      <c r="I39" s="1"/>
    </row>
    <row r="40" spans="1:9" x14ac:dyDescent="0.25">
      <c r="A40" s="7" t="s">
        <v>39</v>
      </c>
      <c r="B40" s="7">
        <v>1</v>
      </c>
      <c r="C40" s="7" t="s">
        <v>31</v>
      </c>
      <c r="D40" s="11"/>
      <c r="E40" s="11"/>
      <c r="F40" s="11"/>
      <c r="G40" s="11">
        <f t="shared" si="1"/>
        <v>0</v>
      </c>
      <c r="H40" s="1"/>
      <c r="I40" s="1"/>
    </row>
    <row r="41" spans="1:9" x14ac:dyDescent="0.25">
      <c r="A41" s="7" t="s">
        <v>40</v>
      </c>
      <c r="B41" s="7">
        <f>SUM(B35:B38)</f>
        <v>100</v>
      </c>
      <c r="C41" s="7" t="s">
        <v>11</v>
      </c>
      <c r="D41" s="11"/>
      <c r="E41" s="11"/>
      <c r="F41" s="11"/>
      <c r="G41" s="11">
        <f t="shared" si="1"/>
        <v>0</v>
      </c>
      <c r="H41" s="1"/>
      <c r="I41" s="1"/>
    </row>
    <row r="42" spans="1:9" x14ac:dyDescent="0.25">
      <c r="A42" s="7" t="s">
        <v>41</v>
      </c>
      <c r="B42" s="7">
        <f>ROUND(B29/2,0)+(ROUND(0.2*B29/2,0))</f>
        <v>174</v>
      </c>
      <c r="C42" s="7" t="s">
        <v>42</v>
      </c>
      <c r="D42" s="11"/>
      <c r="E42" s="11">
        <f>B42*D42</f>
        <v>0</v>
      </c>
      <c r="F42" s="11"/>
      <c r="G42" s="11"/>
      <c r="H42" s="1"/>
      <c r="I42" s="1"/>
    </row>
    <row r="43" spans="1:9" x14ac:dyDescent="0.25">
      <c r="A43" s="7"/>
      <c r="B43" s="7"/>
      <c r="C43" s="7"/>
      <c r="D43" s="11"/>
      <c r="E43" s="11"/>
      <c r="F43" s="11"/>
      <c r="G43" s="11"/>
      <c r="H43" s="1"/>
      <c r="I43" s="1"/>
    </row>
    <row r="44" spans="1:9" x14ac:dyDescent="0.25">
      <c r="A44" s="7" t="s">
        <v>43</v>
      </c>
      <c r="B44" s="7">
        <v>1</v>
      </c>
      <c r="C44" s="7" t="s">
        <v>31</v>
      </c>
      <c r="D44" s="11"/>
      <c r="E44" s="11">
        <f>B44*D44</f>
        <v>0</v>
      </c>
      <c r="F44" s="11"/>
      <c r="G44" s="11"/>
      <c r="H44" s="1"/>
      <c r="I44" s="1"/>
    </row>
    <row r="45" spans="1:9" x14ac:dyDescent="0.25">
      <c r="A45" s="7" t="s">
        <v>44</v>
      </c>
      <c r="B45" s="7">
        <v>1</v>
      </c>
      <c r="C45" s="7" t="s">
        <v>31</v>
      </c>
      <c r="D45" s="11"/>
      <c r="E45" s="11"/>
      <c r="F45" s="11"/>
      <c r="G45" s="11">
        <f t="shared" si="1"/>
        <v>0</v>
      </c>
      <c r="H45" s="1"/>
      <c r="I45" s="1"/>
    </row>
    <row r="46" spans="1:9" x14ac:dyDescent="0.25">
      <c r="A46" s="7"/>
      <c r="B46" s="7"/>
      <c r="C46" s="7"/>
      <c r="D46" s="11"/>
      <c r="E46" s="11"/>
      <c r="F46" s="11"/>
      <c r="G46" s="11"/>
      <c r="H46" s="1"/>
      <c r="I46" s="1"/>
    </row>
    <row r="47" spans="1:9" x14ac:dyDescent="0.25">
      <c r="A47" s="7"/>
      <c r="B47" s="7"/>
      <c r="C47" s="7"/>
      <c r="D47" s="11"/>
      <c r="E47" s="11"/>
      <c r="F47" s="11"/>
      <c r="G47" s="11"/>
      <c r="H47" s="1"/>
      <c r="I47" s="1"/>
    </row>
    <row r="48" spans="1:9" x14ac:dyDescent="0.25">
      <c r="A48" s="7" t="s">
        <v>45</v>
      </c>
      <c r="B48" s="7">
        <v>1</v>
      </c>
      <c r="C48" s="7" t="s">
        <v>31</v>
      </c>
      <c r="D48" s="11">
        <f>(0.06*((SUM(E31,E32,F34,G41,E42))))</f>
        <v>0</v>
      </c>
      <c r="E48" s="11"/>
      <c r="F48" s="11"/>
      <c r="G48" s="11">
        <f t="shared" si="1"/>
        <v>0</v>
      </c>
      <c r="H48" s="1"/>
      <c r="I48" s="1"/>
    </row>
    <row r="49" spans="1:9" x14ac:dyDescent="0.25">
      <c r="A49" s="7" t="s">
        <v>46</v>
      </c>
      <c r="B49" s="7">
        <v>1</v>
      </c>
      <c r="C49" s="7" t="s">
        <v>31</v>
      </c>
      <c r="D49" s="11">
        <f>(0.06*((SUM(E31,E32,F34,G41,E42))))</f>
        <v>0</v>
      </c>
      <c r="E49" s="11"/>
      <c r="F49" s="11"/>
      <c r="G49" s="11">
        <f t="shared" si="1"/>
        <v>0</v>
      </c>
      <c r="H49" s="1"/>
      <c r="I49" s="1"/>
    </row>
    <row r="50" spans="1:9" x14ac:dyDescent="0.25">
      <c r="A50" s="5"/>
      <c r="B50" s="5"/>
      <c r="C50" s="5"/>
      <c r="D50" s="5"/>
      <c r="E50" s="5"/>
      <c r="F50" s="5"/>
      <c r="G50" s="5"/>
      <c r="H50" s="1"/>
      <c r="I50" s="1"/>
    </row>
    <row r="51" spans="1:9" x14ac:dyDescent="0.25">
      <c r="A51" s="12" t="s">
        <v>6</v>
      </c>
      <c r="B51" s="13">
        <f>SUM(E51:G51)</f>
        <v>0</v>
      </c>
      <c r="C51" s="5"/>
      <c r="D51" s="5"/>
      <c r="E51" s="13">
        <f>SUM(E14:E49)</f>
        <v>0</v>
      </c>
      <c r="F51" s="13">
        <f>SUM(F14:F49)</f>
        <v>0</v>
      </c>
      <c r="G51" s="13">
        <f>SUM(G14:G49)</f>
        <v>0</v>
      </c>
      <c r="H51" s="1"/>
      <c r="I51" s="1"/>
    </row>
    <row r="52" spans="1:9" x14ac:dyDescent="0.25">
      <c r="A52" s="14"/>
      <c r="B52" s="14"/>
      <c r="C52" s="15"/>
      <c r="D52" s="15"/>
      <c r="E52" s="14"/>
      <c r="F52" s="14"/>
      <c r="G52" s="14"/>
      <c r="H52" s="1"/>
      <c r="I52" s="1"/>
    </row>
    <row r="53" spans="1:9" x14ac:dyDescent="0.25">
      <c r="A53" s="16" t="s">
        <v>47</v>
      </c>
      <c r="B53" s="16"/>
      <c r="C53" s="16" t="s">
        <v>48</v>
      </c>
      <c r="D53" s="16"/>
      <c r="E53" s="16" t="s">
        <v>49</v>
      </c>
      <c r="F53" s="16" t="s">
        <v>50</v>
      </c>
      <c r="G53" s="16" t="s">
        <v>51</v>
      </c>
      <c r="H53" s="1"/>
      <c r="I53" s="1"/>
    </row>
    <row r="54" spans="1:9" x14ac:dyDescent="0.25">
      <c r="A54" s="7" t="s">
        <v>52</v>
      </c>
      <c r="B54" s="7"/>
      <c r="C54" s="7"/>
      <c r="D54" s="7" t="s">
        <v>53</v>
      </c>
      <c r="E54" s="17">
        <f>B51/1000</f>
        <v>0</v>
      </c>
      <c r="F54" s="17">
        <f>0.21*E54</f>
        <v>0</v>
      </c>
      <c r="G54" s="17">
        <f>E54+F54</f>
        <v>0</v>
      </c>
      <c r="H54" s="1"/>
      <c r="I54" s="1"/>
    </row>
    <row r="55" spans="1:9" x14ac:dyDescent="0.25">
      <c r="A55" s="7" t="s">
        <v>54</v>
      </c>
      <c r="B55" s="7"/>
      <c r="C55" s="18" t="e">
        <f>E55/E54</f>
        <v>#DIV/0!</v>
      </c>
      <c r="D55" s="7" t="s">
        <v>53</v>
      </c>
      <c r="E55" s="17">
        <f>(E51+F51)/1000</f>
        <v>0</v>
      </c>
      <c r="F55" s="17">
        <f>0.21*E55</f>
        <v>0</v>
      </c>
      <c r="G55" s="17">
        <f>E55+F55</f>
        <v>0</v>
      </c>
      <c r="H55" s="1"/>
      <c r="I55" s="1"/>
    </row>
    <row r="56" spans="1:9" x14ac:dyDescent="0.25">
      <c r="A56" s="7" t="s">
        <v>55</v>
      </c>
      <c r="B56" s="7"/>
      <c r="C56" s="18" t="e">
        <f>1-C55</f>
        <v>#DIV/0!</v>
      </c>
      <c r="D56" s="7" t="s">
        <v>53</v>
      </c>
      <c r="E56" s="17">
        <f>G51/1000</f>
        <v>0</v>
      </c>
      <c r="F56" s="17">
        <f>0.21*E56</f>
        <v>0</v>
      </c>
      <c r="G56" s="17">
        <f>E56+F56</f>
        <v>0</v>
      </c>
      <c r="H56" s="1"/>
      <c r="I56" s="1"/>
    </row>
    <row r="57" spans="1:9" x14ac:dyDescent="0.25">
      <c r="A57" s="5"/>
      <c r="B57" s="5"/>
      <c r="C57" s="5"/>
      <c r="D57" s="5"/>
      <c r="E57" s="19"/>
      <c r="F57" s="19"/>
      <c r="G57" s="19"/>
      <c r="H57" s="1"/>
      <c r="I57" s="1"/>
    </row>
    <row r="58" spans="1:9" x14ac:dyDescent="0.25">
      <c r="A58" s="7" t="s">
        <v>56</v>
      </c>
      <c r="B58" s="7"/>
      <c r="C58" s="7"/>
      <c r="D58" s="7" t="s">
        <v>53</v>
      </c>
      <c r="E58" s="17">
        <f>E55</f>
        <v>0</v>
      </c>
      <c r="F58" s="17">
        <f>0.21*E58</f>
        <v>0</v>
      </c>
      <c r="G58" s="17">
        <f>E58+F58</f>
        <v>0</v>
      </c>
      <c r="H58" s="1"/>
      <c r="I58" s="1"/>
    </row>
    <row r="59" spans="1:9" x14ac:dyDescent="0.25">
      <c r="A59" s="7" t="s">
        <v>57</v>
      </c>
      <c r="B59" s="7"/>
      <c r="C59" s="18" t="e">
        <f>E59/E58</f>
        <v>#DIV/0!</v>
      </c>
      <c r="D59" s="7" t="s">
        <v>53</v>
      </c>
      <c r="E59" s="17">
        <f>E51/1000</f>
        <v>0</v>
      </c>
      <c r="F59" s="17">
        <f>0.21*E59</f>
        <v>0</v>
      </c>
      <c r="G59" s="17">
        <f>E59+F59</f>
        <v>0</v>
      </c>
      <c r="H59" s="1"/>
      <c r="I59" s="1"/>
    </row>
    <row r="60" spans="1:9" x14ac:dyDescent="0.25">
      <c r="A60" s="7" t="s">
        <v>58</v>
      </c>
      <c r="B60" s="7"/>
      <c r="C60" s="18" t="e">
        <f>1-C59</f>
        <v>#DIV/0!</v>
      </c>
      <c r="D60" s="7" t="s">
        <v>53</v>
      </c>
      <c r="E60" s="17">
        <f>F51/1000</f>
        <v>0</v>
      </c>
      <c r="F60" s="17">
        <f>0.21*E60</f>
        <v>0</v>
      </c>
      <c r="G60" s="17">
        <f>E60+F60</f>
        <v>0</v>
      </c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9" spans="1:7" x14ac:dyDescent="0.25">
      <c r="E69" s="27"/>
      <c r="F69" s="28"/>
      <c r="G69" s="29"/>
    </row>
    <row r="70" spans="1:7" x14ac:dyDescent="0.25">
      <c r="A70" s="24" t="s">
        <v>65</v>
      </c>
      <c r="B70" s="25"/>
      <c r="C70" s="26"/>
      <c r="E70" s="30"/>
      <c r="F70" s="31"/>
      <c r="G70" s="32"/>
    </row>
    <row r="71" spans="1:7" x14ac:dyDescent="0.25">
      <c r="A71" s="24"/>
      <c r="B71" s="26"/>
      <c r="C71" s="26"/>
      <c r="E71" s="33"/>
      <c r="F71" s="34"/>
      <c r="G71" s="35"/>
    </row>
    <row r="72" spans="1:7" x14ac:dyDescent="0.25">
      <c r="E72" s="23" t="s">
        <v>64</v>
      </c>
      <c r="F72" s="23"/>
      <c r="G72" s="23"/>
    </row>
    <row r="73" spans="1:7" x14ac:dyDescent="0.25">
      <c r="E73" s="23"/>
      <c r="F73" s="23"/>
      <c r="G73" s="23"/>
    </row>
  </sheetData>
  <mergeCells count="18">
    <mergeCell ref="E72:G73"/>
    <mergeCell ref="A70:A71"/>
    <mergeCell ref="B70:C71"/>
    <mergeCell ref="E69:G71"/>
    <mergeCell ref="A8:G8"/>
    <mergeCell ref="A9:G9"/>
    <mergeCell ref="A11:A13"/>
    <mergeCell ref="B11:B13"/>
    <mergeCell ref="C11:C13"/>
    <mergeCell ref="D11:G11"/>
    <mergeCell ref="D12:D13"/>
    <mergeCell ref="E12:F12"/>
    <mergeCell ref="G12:G13"/>
    <mergeCell ref="A1:G1"/>
    <mergeCell ref="A3:G3"/>
    <mergeCell ref="A4:G4"/>
    <mergeCell ref="A5:G5"/>
    <mergeCell ref="A7:G7"/>
  </mergeCells>
  <pageMargins left="0.25" right="0.25" top="0.75" bottom="0.75" header="0.3" footer="0.3"/>
  <pageSetup paperSize="9" scale="92" fitToHeight="0" orientation="portrait" r:id="rId1"/>
  <headerFooter>
    <oddHeader>&amp;C&amp;"Calibri,Tučné"&amp;14POLOŽKOVÝ ROZPOČET - SLEPÝ&amp;R&amp;9Příloha č.2</oddHeader>
    <oddFooter>&amp;R&amp;9Stránka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2-Rozpocet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Pichová Romana</cp:lastModifiedBy>
  <cp:lastPrinted>2019-03-28T05:55:15Z</cp:lastPrinted>
  <dcterms:created xsi:type="dcterms:W3CDTF">2019-03-01T10:31:09Z</dcterms:created>
  <dcterms:modified xsi:type="dcterms:W3CDTF">2019-04-04T11:36:16Z</dcterms:modified>
</cp:coreProperties>
</file>